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40009_{E42A05A3-555B-4A07-9A1A-ED126933120E}" xr6:coauthVersionLast="36" xr6:coauthVersionMax="36" xr10:uidLastSave="{00000000-0000-0000-0000-000000000000}"/>
  <bookViews>
    <workbookView xWindow="21480" yWindow="32760" windowWidth="25875" windowHeight="10950" tabRatio="809" activeTab="3"/>
  </bookViews>
  <sheets>
    <sheet name="Template" sheetId="2" r:id="rId1"/>
    <sheet name="4.6.4.3-1" sheetId="8" r:id="rId2"/>
    <sheet name="4.6.4.3-3" sheetId="10" r:id="rId3"/>
    <sheet name="16.6.4.6-3" sheetId="11" r:id="rId4"/>
  </sheets>
  <calcPr calcId="191029"/>
</workbook>
</file>

<file path=xl/calcChain.xml><?xml version="1.0" encoding="utf-8"?>
<calcChain xmlns="http://schemas.openxmlformats.org/spreadsheetml/2006/main">
  <c r="E9" i="11" l="1"/>
  <c r="E82" i="11"/>
  <c r="D82" i="11"/>
  <c r="C82" i="11"/>
  <c r="E87" i="11" s="1"/>
  <c r="E79" i="11"/>
  <c r="D79" i="11"/>
  <c r="C78" i="11"/>
  <c r="F67" i="11"/>
  <c r="G67" i="11" s="1"/>
  <c r="G125" i="11" s="1"/>
  <c r="E67" i="11"/>
  <c r="D67" i="11"/>
  <c r="C67" i="11"/>
  <c r="F63" i="11"/>
  <c r="G63" i="11" s="1"/>
  <c r="G121" i="11" s="1"/>
  <c r="E63" i="11"/>
  <c r="C63" i="11"/>
  <c r="C59" i="11"/>
  <c r="E55" i="11"/>
  <c r="C55" i="11"/>
  <c r="G55" i="11" s="1"/>
  <c r="G113" i="11" s="1"/>
  <c r="E51" i="11"/>
  <c r="C51" i="11"/>
  <c r="G51" i="11" s="1"/>
  <c r="G109" i="11" s="1"/>
  <c r="C47" i="11"/>
  <c r="D43" i="11"/>
  <c r="C43" i="11"/>
  <c r="G43" i="11" s="1"/>
  <c r="G101" i="11" s="1"/>
  <c r="D39" i="11"/>
  <c r="C39" i="11"/>
  <c r="G39" i="11" s="1"/>
  <c r="G97" i="11" s="1"/>
  <c r="C20" i="11"/>
  <c r="C19" i="11"/>
  <c r="E17" i="11"/>
  <c r="D18" i="11" s="1"/>
  <c r="D17" i="11"/>
  <c r="E15" i="11"/>
  <c r="E16" i="11" s="1"/>
  <c r="D15" i="11"/>
  <c r="D46" i="11" s="1"/>
  <c r="D47" i="11" s="1"/>
  <c r="G47" i="11" s="1"/>
  <c r="G105" i="11" s="1"/>
  <c r="C15" i="11"/>
  <c r="E113" i="11" l="1"/>
  <c r="D121" i="11"/>
  <c r="C85" i="11"/>
  <c r="D85" i="11"/>
  <c r="D86" i="11" s="1"/>
  <c r="D97" i="11" s="1"/>
  <c r="E85" i="11"/>
  <c r="E86" i="11" s="1"/>
  <c r="E109" i="11" s="1"/>
  <c r="E58" i="11"/>
  <c r="E59" i="11" s="1"/>
  <c r="G59" i="11" s="1"/>
  <c r="G117" i="11" s="1"/>
  <c r="D87" i="11"/>
  <c r="D16" i="11"/>
  <c r="E124" i="8"/>
  <c r="F124" i="8"/>
  <c r="F126" i="10"/>
  <c r="F124" i="10"/>
  <c r="F126" i="8"/>
  <c r="E126" i="8"/>
  <c r="C47" i="8"/>
  <c r="C43" i="8"/>
  <c r="C39" i="8"/>
  <c r="E63" i="10"/>
  <c r="E55" i="10"/>
  <c r="G55" i="10"/>
  <c r="G113" i="10"/>
  <c r="C63" i="10"/>
  <c r="E67" i="10"/>
  <c r="D67" i="10"/>
  <c r="C67" i="10"/>
  <c r="C55" i="10"/>
  <c r="E51" i="10"/>
  <c r="G51" i="10"/>
  <c r="G109" i="10"/>
  <c r="C51" i="10"/>
  <c r="C47" i="10"/>
  <c r="D43" i="10"/>
  <c r="G43" i="10"/>
  <c r="G101" i="10"/>
  <c r="C43" i="10"/>
  <c r="D39" i="10"/>
  <c r="C39" i="10"/>
  <c r="G39" i="10"/>
  <c r="G97" i="10"/>
  <c r="E67" i="8"/>
  <c r="D67" i="8"/>
  <c r="C67" i="8"/>
  <c r="E63" i="8"/>
  <c r="C63" i="8"/>
  <c r="G63" i="8"/>
  <c r="G121" i="8"/>
  <c r="E55" i="8"/>
  <c r="G55" i="8"/>
  <c r="G113" i="8"/>
  <c r="C55" i="8"/>
  <c r="E51" i="8"/>
  <c r="G51" i="8"/>
  <c r="G109" i="8"/>
  <c r="C51" i="8"/>
  <c r="D43" i="8"/>
  <c r="G43" i="8"/>
  <c r="G101" i="8"/>
  <c r="D39" i="8"/>
  <c r="G39" i="8"/>
  <c r="G97" i="8"/>
  <c r="F67" i="10"/>
  <c r="F67" i="8"/>
  <c r="E17" i="8"/>
  <c r="D17" i="8"/>
  <c r="E15" i="8"/>
  <c r="E16" i="8"/>
  <c r="D15" i="8"/>
  <c r="D16" i="8"/>
  <c r="C15" i="8"/>
  <c r="E79" i="10"/>
  <c r="E82" i="10"/>
  <c r="E85" i="10"/>
  <c r="D79" i="10"/>
  <c r="D82" i="10"/>
  <c r="C78" i="10"/>
  <c r="C82" i="10"/>
  <c r="F63" i="10"/>
  <c r="G63" i="10"/>
  <c r="G121" i="10"/>
  <c r="C59" i="10"/>
  <c r="E17" i="10"/>
  <c r="D17" i="10"/>
  <c r="D18" i="10"/>
  <c r="E15" i="10"/>
  <c r="E16" i="10"/>
  <c r="D15" i="10"/>
  <c r="D16" i="10"/>
  <c r="C15" i="10"/>
  <c r="E79" i="8"/>
  <c r="E82" i="8"/>
  <c r="E87" i="8"/>
  <c r="F63" i="8"/>
  <c r="C59" i="8"/>
  <c r="D79" i="8"/>
  <c r="D82" i="8"/>
  <c r="C78" i="8"/>
  <c r="C82" i="8"/>
  <c r="D87" i="8"/>
  <c r="D18" i="8"/>
  <c r="E58" i="10"/>
  <c r="E59" i="10"/>
  <c r="G59" i="10"/>
  <c r="G117" i="10"/>
  <c r="C20" i="10"/>
  <c r="C85" i="8"/>
  <c r="G67" i="10"/>
  <c r="G125" i="10"/>
  <c r="G67" i="8"/>
  <c r="G125" i="8"/>
  <c r="D87" i="10"/>
  <c r="D85" i="10"/>
  <c r="D86" i="10"/>
  <c r="D97" i="10"/>
  <c r="C85" i="10"/>
  <c r="D101" i="8"/>
  <c r="C89" i="8"/>
  <c r="C105" i="8"/>
  <c r="E85" i="8"/>
  <c r="E86" i="8"/>
  <c r="E109" i="8"/>
  <c r="C19" i="8"/>
  <c r="D46" i="8"/>
  <c r="D47" i="8"/>
  <c r="G47" i="8"/>
  <c r="G105" i="8"/>
  <c r="C19" i="10"/>
  <c r="D46" i="10"/>
  <c r="D47" i="10"/>
  <c r="G47" i="10"/>
  <c r="G105" i="10"/>
  <c r="E58" i="8"/>
  <c r="E59" i="8"/>
  <c r="G59" i="8"/>
  <c r="G117" i="8"/>
  <c r="C20" i="8"/>
  <c r="D85" i="8"/>
  <c r="D86" i="8"/>
  <c r="D97" i="8"/>
  <c r="C106" i="8"/>
  <c r="C104" i="8"/>
  <c r="C89" i="10"/>
  <c r="C105" i="10"/>
  <c r="D101" i="10"/>
  <c r="C104" i="10"/>
  <c r="C106" i="10"/>
  <c r="D102" i="10"/>
  <c r="D100" i="10"/>
  <c r="D98" i="10"/>
  <c r="D96" i="10"/>
  <c r="D102" i="8"/>
  <c r="D100" i="8"/>
  <c r="D96" i="8"/>
  <c r="D98" i="8"/>
  <c r="D121" i="8"/>
  <c r="E113" i="8"/>
  <c r="D88" i="8"/>
  <c r="E125" i="8"/>
  <c r="E108" i="8"/>
  <c r="E110" i="8"/>
  <c r="C90" i="8"/>
  <c r="C117" i="8"/>
  <c r="E87" i="10"/>
  <c r="E113" i="10"/>
  <c r="E112" i="10"/>
  <c r="E86" i="10"/>
  <c r="E109" i="10"/>
  <c r="C90" i="10"/>
  <c r="C117" i="10"/>
  <c r="D120" i="8"/>
  <c r="F120" i="8"/>
  <c r="D122" i="8"/>
  <c r="F122" i="8"/>
  <c r="C118" i="8"/>
  <c r="C116" i="8"/>
  <c r="E112" i="8"/>
  <c r="E114" i="8"/>
  <c r="E114" i="10"/>
  <c r="D88" i="10"/>
  <c r="E125" i="10"/>
  <c r="E126" i="10"/>
  <c r="D121" i="10"/>
  <c r="D122" i="10"/>
  <c r="F122" i="10"/>
  <c r="D120" i="10"/>
  <c r="F120" i="10"/>
  <c r="C118" i="10"/>
  <c r="C116" i="10"/>
  <c r="E108" i="10"/>
  <c r="E110" i="10"/>
  <c r="E124" i="10"/>
  <c r="E114" i="11" l="1"/>
  <c r="E112" i="11"/>
  <c r="D122" i="11"/>
  <c r="F122" i="11" s="1"/>
  <c r="D120" i="11"/>
  <c r="F120" i="11" s="1"/>
  <c r="E108" i="11"/>
  <c r="E110" i="11"/>
  <c r="D88" i="11"/>
  <c r="E125" i="11" s="1"/>
  <c r="D101" i="11"/>
  <c r="D98" i="11"/>
  <c r="D96" i="11"/>
  <c r="C89" i="11"/>
  <c r="C105" i="11" s="1"/>
  <c r="C90" i="11"/>
  <c r="C117" i="11" s="1"/>
  <c r="C116" i="11" l="1"/>
  <c r="C118" i="11"/>
  <c r="D100" i="11"/>
  <c r="D102" i="11"/>
  <c r="C106" i="11"/>
  <c r="C104" i="11"/>
  <c r="E126" i="11"/>
  <c r="F126" i="11" s="1"/>
  <c r="E124" i="11"/>
  <c r="F124" i="11" s="1"/>
</calcChain>
</file>

<file path=xl/comments1.xml><?xml version="1.0" encoding="utf-8"?>
<comments xmlns="http://schemas.openxmlformats.org/spreadsheetml/2006/main">
  <authors>
    <author>Jakub Kolodziej</author>
  </authors>
  <commentList>
    <comment ref="D4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</authors>
  <commentList>
    <comment ref="D4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>
  <authors>
    <author>Jakub Kolodziej</author>
  </authors>
  <commentList>
    <comment ref="D46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<sst xmlns="http://schemas.openxmlformats.org/spreadsheetml/2006/main" count="768" uniqueCount="150">
  <si>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</si>
  <si>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</si>
  <si>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</si>
  <si>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</si>
  <si>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</si>
  <si>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</si>
  <si>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</si>
  <si>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</si>
  <si>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</si>
  <si>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</si>
  <si>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</si>
  <si>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</si>
  <si>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</si>
  <si>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</si>
  <si>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</si>
  <si>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</si>
  <si>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</si>
  <si>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</si>
  <si>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</si>
  <si>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</si>
  <si>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</si>
  <si>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</si>
  <si>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</si>
  <si>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</si>
  <si>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</si>
  <si>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</si>
  <si>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</si>
  <si>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</si>
  <si>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</si>
  <si>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</si>
  <si>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</si>
  <si>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</si>
  <si>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</si>
  <si>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</si>
  <si>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</si>
  <si>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</si>
  <si>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</si>
  <si>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</si>
  <si>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</si>
  <si>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</si>
  <si>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</si>
  <si>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</si>
  <si>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</si>
  <si>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</si>
  <si>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</si>
  <si>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</si>
  <si>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</si>
  <si>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</si>
  <si>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</si>
  <si>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</si>
  <si>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</si>
  <si>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</si>
  <si>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Ericsson</t>
  </si>
  <si>
    <t>AWGN</t>
  </si>
  <si>
    <t>38.133 Table B.2.4.1-1</t>
  </si>
  <si>
    <t>38.133 Table A.4.6.4.3.2-2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</si>
  <si>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</si>
  <si>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</si>
  <si>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</si>
  <si>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</si>
  <si>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</si>
  <si>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</si>
  <si>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</si>
  <si>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</si>
  <si>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</si>
  <si>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</si>
  <si>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</si>
  <si>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</si>
  <si>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</si>
  <si>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</si>
  <si>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</si>
  <si>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</si>
  <si>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</si>
  <si>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</si>
  <si>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</si>
  <si>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</si>
  <si>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</si>
  <si>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</si>
  <si>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</si>
  <si>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</si>
  <si>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UE CSI-RS RSRP absolute accuracy, normal</t>
  </si>
  <si>
    <t>CSI-RS Es/Iot to be within range</t>
  </si>
  <si>
    <t>38.133 Table B.2.4.2-1, NR_FDD_FR1_H, 15kHz</t>
  </si>
  <si>
    <t>38.133 Table 10.1.19.2.1-1</t>
  </si>
  <si>
    <t>v16.3.0</t>
  </si>
  <si>
    <t>Template is for 2 CSI-RSs on same Cell</t>
  </si>
  <si>
    <t>Adapted from 38.533 RRM Test case 4.6.4.1</t>
  </si>
  <si>
    <t>4.6.4.3</t>
  </si>
  <si>
    <t>4.6.4.4</t>
  </si>
  <si>
    <t>6.6.4.3</t>
  </si>
  <si>
    <t>6.6.4.4</t>
  </si>
  <si>
    <t>Ref: TS 38.133 v16.3.0 clause A.4.6.4.3</t>
  </si>
  <si>
    <t>38.133 Table A.4.6.4.3.1-1</t>
  </si>
  <si>
    <t>38.133 Table A.4.6.4.3.2-1, Config 1</t>
  </si>
  <si>
    <t>38.133 Table A.4.6.4.3.2-1, Config 3</t>
  </si>
  <si>
    <t>38.133 Table 10.1.19.2.1-1, normal, Io &gt;-70dBm</t>
  </si>
  <si>
    <t>Yes</t>
  </si>
  <si>
    <t>38.133 Table B.2.4.2-1, NR_FDD_FR1_H, 30kHz</t>
  </si>
  <si>
    <t>UE CSI-RS RSRP relative accuracy, normal</t>
  </si>
  <si>
    <t>38.133 Table 10.1.19.2.1-2</t>
  </si>
  <si>
    <t>Reported by UE</t>
  </si>
  <si>
    <t xml:space="preserve"> 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</si>
  <si>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</si>
  <si>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</si>
  <si>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</si>
  <si>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</si>
  <si>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t>Average Noc absolute level uncertainty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</si>
  <si>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</si>
  <si>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</si>
  <si>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UE CSI-RS_RP absolute accuracy, normal</t>
  </si>
  <si>
    <t>UE CSI-RS_RP relative accuracy, normal</t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</si>
  <si>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</si>
  <si>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</si>
  <si>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</si>
  <si>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</si>
  <si>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</si>
  <si>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</si>
  <si>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</si>
  <si>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</si>
  <si>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</si>
  <si>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</si>
  <si>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</si>
  <si>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</si>
  <si>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</si>
  <si>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</si>
  <si>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</si>
  <si>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</si>
  <si>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</si>
  <si>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</si>
  <si>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</si>
  <si>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</si>
  <si>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</si>
  <si>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</si>
  <si>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</si>
  <si>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</si>
  <si>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</si>
  <si>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</si>
  <si>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</si>
  <si>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>e) Determine parameters to offset</t>
  </si>
  <si>
    <t xml:space="preserve">Es/Noc of CSI-RS#1 is increased by an amount sufficient to keep UE meas (CSI-RS#0 CSI-RSRP - CSI-RS#1 CSI-RSRP) &gt;0.   </t>
  </si>
  <si>
    <t>16.6.4.6</t>
    <phoneticPr fontId="2" type="noConversion"/>
  </si>
  <si>
    <t>16.6.4.8</t>
    <phoneticPr fontId="2" type="noConversion"/>
  </si>
  <si>
    <t>v17.8.0</t>
    <phoneticPr fontId="2" type="noConversion"/>
  </si>
  <si>
    <t>v17.5.0</t>
    <phoneticPr fontId="2" type="noConversion"/>
  </si>
  <si>
    <t>Huawei, Hisilicon</t>
    <phoneticPr fontId="2" type="noConversion"/>
  </si>
  <si>
    <r>
      <t>38.533 4.6.4.3+4.6.4.4+6.6.4.3+6.6.4.4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"16.6.4.6-3" is added for 30KHz SCS+20MHz CBW RedCap test configurations.</t>
    </r>
    <phoneticPr fontId="2" type="noConversion"/>
  </si>
  <si>
    <t>38.133 Table A.16.6.4.6.1-1</t>
  </si>
  <si>
    <t>38.133 Table A.16.6.4.6.2-2</t>
  </si>
  <si>
    <t>38.133 Table A.16.6.4.6.2-1, Config 3</t>
  </si>
  <si>
    <t>Ref: TS 38.133 v17.8.0 clause A.16.6.4.6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</si>
</sst>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200" formatCode="0.000"/>
    <numFmt numFmtId="201" formatCode="0.0"/>
    <numFmt numFmtId="202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0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20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200" fontId="1" fillId="0" borderId="5" xfId="1" applyNumberFormat="1" applyFont="1" applyFill="1" applyBorder="1" applyAlignment="1">
      <alignment horizontal="center"/>
    </xf>
    <xf numFmtId="200" fontId="1" fillId="0" borderId="0" xfId="1" applyNumberFormat="1" applyFont="1" applyFill="1" applyBorder="1" applyAlignment="1">
      <alignment horizontal="center"/>
    </xf>
    <xf numFmtId="20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2" fillId="0" borderId="5" xfId="1" applyFont="1" applyFill="1" applyBorder="1" applyAlignment="1"/>
    <xf numFmtId="200" fontId="11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00" fontId="9" fillId="0" borderId="0" xfId="1" applyNumberFormat="1" applyFont="1" applyFill="1" applyBorder="1" applyAlignment="1">
      <alignment horizontal="center"/>
    </xf>
    <xf numFmtId="201" fontId="1" fillId="0" borderId="5" xfId="1" applyNumberFormat="1" applyFont="1" applyFill="1" applyBorder="1" applyAlignment="1">
      <alignment horizontal="center"/>
    </xf>
    <xf numFmtId="201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01" fontId="1" fillId="0" borderId="8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00" fontId="0" fillId="5" borderId="7" xfId="0" applyNumberFormat="1" applyFont="1" applyFill="1" applyBorder="1" applyAlignment="1">
      <alignment horizontal="left"/>
    </xf>
    <xf numFmtId="201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00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200" fontId="11" fillId="0" borderId="11" xfId="1" applyNumberFormat="1" applyFont="1" applyFill="1" applyBorder="1" applyAlignment="1">
      <alignment horizontal="center"/>
    </xf>
    <xf numFmtId="200" fontId="4" fillId="0" borderId="5" xfId="1" applyNumberFormat="1" applyFont="1" applyFill="1" applyBorder="1" applyAlignment="1">
      <alignment horizontal="center"/>
    </xf>
    <xf numFmtId="200" fontId="4" fillId="0" borderId="8" xfId="1" applyNumberFormat="1" applyFont="1" applyFill="1" applyBorder="1" applyAlignment="1">
      <alignment horizontal="center"/>
    </xf>
    <xf numFmtId="202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00" fontId="0" fillId="8" borderId="7" xfId="0" applyNumberFormat="1" applyFont="1" applyFill="1" applyBorder="1" applyAlignment="1">
      <alignment horizontal="left"/>
    </xf>
    <xf numFmtId="200" fontId="1" fillId="2" borderId="0" xfId="1" applyNumberFormat="1" applyFont="1" applyFill="1" applyBorder="1" applyAlignment="1">
      <alignment horizontal="center"/>
    </xf>
    <xf numFmtId="200" fontId="11" fillId="0" borderId="9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0" fontId="9" fillId="0" borderId="8" xfId="1" applyFont="1" applyFill="1" applyBorder="1" applyAlignment="1"/>
    <xf numFmtId="0" fontId="9" fillId="0" borderId="10" xfId="1" applyFont="1" applyFill="1" applyBorder="1" applyAlignment="1">
      <alignment horizontal="left"/>
    </xf>
    <xf numFmtId="200" fontId="0" fillId="0" borderId="7" xfId="0" applyNumberFormat="1" applyFont="1" applyFill="1" applyBorder="1" applyAlignment="1">
      <alignment horizontal="left"/>
    </xf>
    <xf numFmtId="0" fontId="0" fillId="0" borderId="5" xfId="0" applyFont="1" applyFill="1" applyBorder="1"/>
    <xf numFmtId="201" fontId="1" fillId="6" borderId="8" xfId="1" applyNumberFormat="1" applyFont="1" applyFill="1" applyBorder="1" applyAlignment="1">
      <alignment horizontal="center"/>
    </xf>
    <xf numFmtId="200" fontId="0" fillId="0" borderId="10" xfId="0" applyNumberFormat="1" applyFont="1" applyFill="1" applyBorder="1" applyAlignment="1">
      <alignment horizontal="left"/>
    </xf>
    <xf numFmtId="0" fontId="9" fillId="6" borderId="11" xfId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00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200" fontId="1" fillId="9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00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01" fontId="1" fillId="0" borderId="10" xfId="1" applyNumberFormat="1" applyFont="1" applyFill="1" applyBorder="1" applyAlignment="1">
      <alignment horizontal="center"/>
    </xf>
    <xf numFmtId="200" fontId="1" fillId="9" borderId="7" xfId="1" applyNumberFormat="1" applyFont="1" applyFill="1" applyBorder="1" applyAlignment="1">
      <alignment horizontal="center"/>
    </xf>
    <xf numFmtId="200" fontId="1" fillId="0" borderId="7" xfId="1" applyNumberFormat="1" applyFont="1" applyFill="1" applyBorder="1" applyAlignment="1">
      <alignment horizontal="center"/>
    </xf>
    <xf numFmtId="200" fontId="1" fillId="2" borderId="7" xfId="1" applyNumberFormat="1" applyFont="1" applyFill="1" applyBorder="1" applyAlignment="1">
      <alignment horizontal="center"/>
    </xf>
    <xf numFmtId="20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Fill="1" applyBorder="1" applyAlignment="1"/>
    <xf numFmtId="2" fontId="1" fillId="0" borderId="10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00" fontId="4" fillId="0" borderId="10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00" fontId="0" fillId="8" borderId="7" xfId="0" applyNumberFormat="1" applyFont="1" applyFill="1" applyBorder="1" applyAlignment="1">
      <alignment horizontal="left"/>
    </xf>
    <xf numFmtId="200" fontId="21" fillId="5" borderId="10" xfId="0" applyNumberFormat="1" applyFont="1" applyFill="1" applyBorder="1" applyAlignment="1">
      <alignment horizontal="left"/>
    </xf>
    <xf numFmtId="0" fontId="17" fillId="6" borderId="9" xfId="1" applyFont="1" applyFill="1" applyBorder="1" applyAlignment="1">
      <alignment horizontal="left"/>
    </xf>
    <xf numFmtId="200" fontId="21" fillId="0" borderId="10" xfId="0" applyNumberFormat="1" applyFont="1" applyFill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201" fontId="1" fillId="0" borderId="7" xfId="1" applyNumberFormat="1" applyFont="1" applyFill="1" applyBorder="1" applyAlignment="1">
      <alignment horizontal="center"/>
    </xf>
    <xf numFmtId="200" fontId="1" fillId="2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/>
    <xf numFmtId="200" fontId="1" fillId="0" borderId="6" xfId="1" applyNumberFormat="1" applyFont="1" applyFill="1" applyBorder="1" applyAlignment="1">
      <alignment horizontal="center"/>
    </xf>
    <xf numFmtId="0" fontId="1" fillId="9" borderId="0" xfId="1" applyFont="1" applyFill="1" applyAlignment="1">
      <alignment horizontal="center"/>
    </xf>
    <xf numFmtId="200" fontId="11" fillId="0" borderId="1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200" fontId="0" fillId="0" borderId="7" xfId="0" applyNumberFormat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3" fillId="0" borderId="1" xfId="1" applyFont="1" applyFill="1" applyBorder="1" applyAlignment="1"/>
    <xf numFmtId="0" fontId="3" fillId="0" borderId="5" xfId="1" applyFont="1" applyFill="1" applyBorder="1" applyAlignment="1"/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="90" zoomScaleNormal="90" workbookViewId="0">
      <selection activeCell="F24" sqref="F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18</v>
      </c>
      <c r="B1" t="s">
        <v>145</v>
      </c>
    </row>
    <row r="3" spans="1:8" x14ac:dyDescent="0.2">
      <c r="A3" s="3" t="s">
        <v>32</v>
      </c>
      <c r="B3" s="105" t="s">
        <v>85</v>
      </c>
    </row>
    <row r="4" spans="1:8" x14ac:dyDescent="0.2">
      <c r="A4" s="3"/>
      <c r="B4" t="s">
        <v>86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49</v>
      </c>
      <c r="E11" s="6" t="s">
        <v>50</v>
      </c>
      <c r="F11" s="3" t="s">
        <v>16</v>
      </c>
      <c r="H11"/>
    </row>
    <row r="12" spans="1:8" x14ac:dyDescent="0.2">
      <c r="A12" s="3" t="s">
        <v>14</v>
      </c>
      <c r="B12" t="s">
        <v>33</v>
      </c>
      <c r="C12" s="105" t="s">
        <v>87</v>
      </c>
      <c r="D12" s="106" t="s">
        <v>84</v>
      </c>
      <c r="E12" s="106" t="s">
        <v>84</v>
      </c>
      <c r="F12" t="s">
        <v>52</v>
      </c>
      <c r="H12"/>
    </row>
    <row r="13" spans="1:8" x14ac:dyDescent="0.2">
      <c r="C13" s="105" t="s">
        <v>88</v>
      </c>
      <c r="D13" s="106" t="s">
        <v>84</v>
      </c>
      <c r="E13" s="106" t="s">
        <v>84</v>
      </c>
      <c r="F13" t="s">
        <v>52</v>
      </c>
      <c r="H13"/>
    </row>
    <row r="14" spans="1:8" x14ac:dyDescent="0.2">
      <c r="C14" s="105" t="s">
        <v>89</v>
      </c>
      <c r="D14" s="106" t="s">
        <v>84</v>
      </c>
      <c r="E14" s="106" t="s">
        <v>84</v>
      </c>
      <c r="F14" t="s">
        <v>52</v>
      </c>
      <c r="H14"/>
    </row>
    <row r="15" spans="1:8" x14ac:dyDescent="0.2">
      <c r="C15" s="105" t="s">
        <v>90</v>
      </c>
      <c r="D15" s="106" t="s">
        <v>84</v>
      </c>
      <c r="E15" s="106" t="s">
        <v>84</v>
      </c>
      <c r="F15" t="s">
        <v>52</v>
      </c>
      <c r="H15"/>
    </row>
    <row r="16" spans="1:8" x14ac:dyDescent="0.2">
      <c r="C16" s="105" t="s">
        <v>140</v>
      </c>
      <c r="D16" s="106" t="s">
        <v>142</v>
      </c>
      <c r="E16" s="106" t="s">
        <v>143</v>
      </c>
      <c r="F16" s="105" t="s">
        <v>144</v>
      </c>
      <c r="H16"/>
    </row>
    <row r="17" spans="3:8" x14ac:dyDescent="0.2">
      <c r="C17" s="105" t="s">
        <v>141</v>
      </c>
      <c r="D17" s="106" t="s">
        <v>142</v>
      </c>
      <c r="E17" s="106" t="s">
        <v>143</v>
      </c>
      <c r="F17" s="105" t="s">
        <v>144</v>
      </c>
      <c r="H17"/>
    </row>
    <row r="18" spans="3:8" x14ac:dyDescent="0.2">
      <c r="C18" s="105"/>
      <c r="D18" s="106"/>
      <c r="E18" s="106"/>
      <c r="F18"/>
      <c r="H18"/>
    </row>
    <row r="19" spans="3:8" x14ac:dyDescent="0.2">
      <c r="C19" s="105"/>
      <c r="D19" s="106"/>
      <c r="E19" s="106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8"/>
  <sheetViews>
    <sheetView topLeftCell="A96" zoomScale="90" zoomScaleNormal="90" workbookViewId="0">
      <selection activeCell="E124" sqref="E124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8.140625" style="7" bestFit="1" customWidth="1"/>
    <col min="9" max="9" width="53.42578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15</v>
      </c>
      <c r="D5" s="72"/>
      <c r="E5" s="158"/>
      <c r="F5" s="24"/>
      <c r="G5" s="68"/>
      <c r="H5" s="68"/>
      <c r="I5" s="22" t="s">
        <v>92</v>
      </c>
    </row>
    <row r="6" spans="1:9" x14ac:dyDescent="0.2">
      <c r="A6" s="90" t="s">
        <v>36</v>
      </c>
      <c r="B6" s="92" t="s">
        <v>37</v>
      </c>
      <c r="C6" s="129">
        <v>10</v>
      </c>
      <c r="D6" s="72"/>
      <c r="E6" s="158"/>
      <c r="F6" s="24"/>
      <c r="G6" s="68"/>
      <c r="H6" s="68"/>
      <c r="I6" s="22" t="s">
        <v>92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 x14ac:dyDescent="0.2">
      <c r="A9" s="19" t="s">
        <v>43</v>
      </c>
      <c r="B9" s="20"/>
      <c r="C9" s="93"/>
      <c r="D9" s="130">
        <v>52</v>
      </c>
      <c r="E9" s="180">
        <v>52</v>
      </c>
      <c r="F9" s="23"/>
      <c r="G9" s="21"/>
      <c r="H9" s="21"/>
      <c r="I9" s="131" t="s">
        <v>93</v>
      </c>
    </row>
    <row r="10" spans="1:9" ht="13.5" thickBot="1" x14ac:dyDescent="0.25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0.34276778654644968</v>
      </c>
      <c r="D15" s="112">
        <f>(10^12)*(10^-3)*(C5/15)*10^((C7+D8)/10)</f>
        <v>0.34276778654644968</v>
      </c>
      <c r="E15" s="162">
        <f>(10^12)*(10^-3)*(C5/15)*10^((C7+E8)/10)</f>
        <v>0.68391164728142617</v>
      </c>
      <c r="F15" s="69"/>
      <c r="G15" s="30"/>
      <c r="H15" s="30"/>
      <c r="I15" s="22" t="s">
        <v>45</v>
      </c>
    </row>
    <row r="16" spans="1:9" x14ac:dyDescent="0.2">
      <c r="A16" s="31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-94.65</v>
      </c>
      <c r="E17" s="159">
        <f>C7+E8+10*LOG(C5/15)</f>
        <v>-91.65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-63.687854146535969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10*LOG((C15+E15)*10^-9)+10*LOG(E9*12)</f>
        <v>-61.93380547881091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E21" s="47"/>
      <c r="F21" s="47"/>
      <c r="K21"/>
    </row>
    <row r="22" spans="1:12" ht="13.5" thickBot="1" x14ac:dyDescent="0.25">
      <c r="A22" s="8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9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9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9"/>
      <c r="B25" s="20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42" t="s">
        <v>106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42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109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110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34" t="s">
        <v>63</v>
      </c>
      <c r="B38" s="3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37" t="s">
        <v>64</v>
      </c>
      <c r="B39" s="3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35" t="s">
        <v>5</v>
      </c>
      <c r="C42" s="36">
        <v>1</v>
      </c>
      <c r="D42" s="36">
        <v>1</v>
      </c>
      <c r="E42" s="167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35" t="s">
        <v>4</v>
      </c>
      <c r="C43" s="150">
        <f>C$27*C42</f>
        <v>1.5</v>
      </c>
      <c r="D43" s="150">
        <f>D$29*D42</f>
        <v>0.3</v>
      </c>
      <c r="E43" s="167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0.22115384615384615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6.6346153846153846E-2</v>
      </c>
      <c r="E47" s="165"/>
      <c r="F47" s="155"/>
      <c r="G47" s="126">
        <f>SQRT(SUMSQ(C47,D47,E47))</f>
        <v>1.5014665537833927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0.29463859164253442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8.8391577492760318E-2</v>
      </c>
      <c r="F59" s="155"/>
      <c r="G59" s="126">
        <f>SQRT(SUMSQ(C59,D59,E59))</f>
        <v>1.5026021000157224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36"/>
      <c r="E62" s="165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36"/>
      <c r="E63" s="165">
        <f>E29*E62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00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138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0.34276778654644968</v>
      </c>
      <c r="D85" s="162">
        <f>(10^12)*(10^-3)*(C5/15)*10^((C82+D82)/10)</f>
        <v>0.34276778654644968</v>
      </c>
      <c r="E85" s="162">
        <f>(10^12)*(10^-3)*(C5/15)*10^((C82+E82)/10)</f>
        <v>0.76736148936181758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-94.65</v>
      </c>
      <c r="E87" s="171">
        <f>C82+E82+10*LOG(C5/15)</f>
        <v>-91.15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-63.687854146535969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-61.594418544638302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4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-96.179705854077838</v>
      </c>
      <c r="E100" s="174"/>
      <c r="F100" s="48"/>
      <c r="G100" s="127"/>
      <c r="H100" s="185">
        <v>-120.5</v>
      </c>
      <c r="I100" s="132" t="s">
        <v>82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-94.65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-93.120294145922173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-65.189320700319357</v>
      </c>
      <c r="D104" s="174"/>
      <c r="E104" s="174"/>
      <c r="F104" s="48"/>
      <c r="G104" s="127"/>
      <c r="H104" s="186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-63.687854146535969</v>
      </c>
      <c r="D105" s="174"/>
      <c r="E105" s="174"/>
      <c r="F105" s="48"/>
      <c r="G105" s="126">
        <f>G47</f>
        <v>1.5014665537833927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-62.186387592752574</v>
      </c>
      <c r="D106" s="99"/>
      <c r="E106" s="99"/>
      <c r="F106" s="48"/>
      <c r="G106" s="127"/>
      <c r="H106" s="186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7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-92.679705854077838</v>
      </c>
      <c r="F112" s="48"/>
      <c r="G112" s="127"/>
      <c r="H112" s="188">
        <v>-120.5</v>
      </c>
      <c r="I112" s="190" t="s">
        <v>82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-91.15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-89.620294145922173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-63.097020644654023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-61.594418544638302</v>
      </c>
      <c r="D117" s="174"/>
      <c r="E117" s="174"/>
      <c r="F117" s="48"/>
      <c r="G117" s="126">
        <f>G59</f>
        <v>1.5026021000157224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-60.09181644462258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-101.17970585407784</v>
      </c>
      <c r="E120" s="99"/>
      <c r="F120" s="203">
        <f>IF(D120&lt;-156,0,IF(D120&lt;-31,157+CEILING(D120,-1),126))</f>
        <v>55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-91.15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-81.120294145922173</v>
      </c>
      <c r="E122" s="99"/>
      <c r="F122" s="203">
        <f>IF(D122&lt;-156,0,IF(D122&lt;-31,157+CEILING(D122,-1),126))</f>
        <v>75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 t="s">
        <v>101</v>
      </c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3" t="s">
        <v>96</v>
      </c>
    </row>
  </sheetData>
  <mergeCells count="2">
    <mergeCell ref="C23:E23"/>
    <mergeCell ref="C34:E34"/>
  </mergeCells>
  <phoneticPr fontId="23" type="noConversion"/>
  <conditionalFormatting sqref="D106">
    <cfRule type="cellIs" dxfId="35" priority="26" stopIfTrue="1" operator="lessThan">
      <formula>J106</formula>
    </cfRule>
  </conditionalFormatting>
  <conditionalFormatting sqref="D118:D119">
    <cfRule type="cellIs" dxfId="34" priority="24" stopIfTrue="1" operator="lessThan">
      <formula>J118</formula>
    </cfRule>
  </conditionalFormatting>
  <conditionalFormatting sqref="G119:H119 G106 G118 G120">
    <cfRule type="cellIs" dxfId="33" priority="20" stopIfTrue="1" operator="lessThan">
      <formula>P106</formula>
    </cfRule>
  </conditionalFormatting>
  <conditionalFormatting sqref="E118:F119 E106:F106">
    <cfRule type="cellIs" dxfId="32" priority="91" stopIfTrue="1" operator="lessThan">
      <formula>M106</formula>
    </cfRule>
  </conditionalFormatting>
  <conditionalFormatting sqref="D96">
    <cfRule type="cellIs" dxfId="31" priority="11" stopIfTrue="1" operator="lessThan">
      <formula>H96</formula>
    </cfRule>
  </conditionalFormatting>
  <conditionalFormatting sqref="D100">
    <cfRule type="cellIs" dxfId="30" priority="10" stopIfTrue="1" operator="lessThan">
      <formula>H100</formula>
    </cfRule>
  </conditionalFormatting>
  <conditionalFormatting sqref="C104">
    <cfRule type="cellIs" dxfId="29" priority="9" stopIfTrue="1" operator="lessThan">
      <formula>H104</formula>
    </cfRule>
  </conditionalFormatting>
  <conditionalFormatting sqref="C106">
    <cfRule type="cellIs" dxfId="28" priority="8" stopIfTrue="1" operator="greaterThan">
      <formula>H106</formula>
    </cfRule>
  </conditionalFormatting>
  <conditionalFormatting sqref="C116">
    <cfRule type="cellIs" dxfId="27" priority="7" stopIfTrue="1" operator="lessThan">
      <formula>H116</formula>
    </cfRule>
  </conditionalFormatting>
  <conditionalFormatting sqref="C118">
    <cfRule type="cellIs" dxfId="26" priority="6" stopIfTrue="1" operator="greaterThan">
      <formula>H118</formula>
    </cfRule>
  </conditionalFormatting>
  <conditionalFormatting sqref="E108">
    <cfRule type="cellIs" dxfId="25" priority="5" stopIfTrue="1" operator="lessThan">
      <formula>H108</formula>
    </cfRule>
  </conditionalFormatting>
  <conditionalFormatting sqref="E112">
    <cfRule type="cellIs" dxfId="24" priority="4" stopIfTrue="1" operator="lessThan">
      <formula>H112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8"/>
  <sheetViews>
    <sheetView topLeftCell="A100" zoomScale="90" zoomScaleNormal="90" workbookViewId="0">
      <selection activeCell="E125" sqref="E125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92</v>
      </c>
    </row>
    <row r="6" spans="1:9" x14ac:dyDescent="0.2">
      <c r="A6" s="90" t="s">
        <v>36</v>
      </c>
      <c r="B6" s="92" t="s">
        <v>37</v>
      </c>
      <c r="C6" s="129">
        <v>40</v>
      </c>
      <c r="D6" s="72"/>
      <c r="E6" s="158"/>
      <c r="F6" s="24"/>
      <c r="G6" s="68"/>
      <c r="H6" s="68"/>
      <c r="I6" s="22" t="s">
        <v>92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 x14ac:dyDescent="0.2">
      <c r="A9" s="19" t="s">
        <v>43</v>
      </c>
      <c r="B9" s="20"/>
      <c r="C9" s="93"/>
      <c r="D9" s="130">
        <v>106</v>
      </c>
      <c r="E9" s="180">
        <v>106</v>
      </c>
      <c r="F9" s="23"/>
      <c r="G9" s="21"/>
      <c r="H9" s="21"/>
      <c r="I9" s="131" t="s">
        <v>94</v>
      </c>
    </row>
    <row r="10" spans="1:9" ht="13.5" thickBot="1" x14ac:dyDescent="0.25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 x14ac:dyDescent="0.2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-57.584528973596449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10*LOG((C15+E15)*10^-9)+10*LOG(D9*12)</f>
        <v>-55.83048030587139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A21" s="47"/>
      <c r="E21" s="47"/>
      <c r="F21" s="47"/>
      <c r="K21"/>
    </row>
    <row r="22" spans="1:12" ht="13.5" thickBot="1" x14ac:dyDescent="0.25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0.10849056603773585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3.2547169811320754E-2</v>
      </c>
      <c r="E47" s="165"/>
      <c r="F47" s="155"/>
      <c r="G47" s="126">
        <f>SQRT(SUMSQ(C47,D47,E47))</f>
        <v>1.5003530645360534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0.14453968646614898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4.3361905939844694E-2</v>
      </c>
      <c r="F59" s="155"/>
      <c r="G59" s="126">
        <f>SQRT(SUMSQ(C59,D59,E59))</f>
        <v>1.500626620744393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-57.584528973596449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-55.491093371698781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-59.084882038132505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-57.584528973596449</v>
      </c>
      <c r="D105" s="174"/>
      <c r="E105" s="174"/>
      <c r="F105" s="48"/>
      <c r="G105" s="126">
        <f>G47</f>
        <v>1.5003530645360534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-56.084175909060392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-56.991719992443173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-55.491093371698781</v>
      </c>
      <c r="D117" s="174"/>
      <c r="E117" s="174"/>
      <c r="F117" s="48"/>
      <c r="G117" s="126">
        <f>G59</f>
        <v>1.500626620744393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-53.99046675095439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3" type="noConversion"/>
  <conditionalFormatting sqref="D106">
    <cfRule type="cellIs" dxfId="23" priority="13" stopIfTrue="1" operator="lessThan">
      <formula>J106</formula>
    </cfRule>
  </conditionalFormatting>
  <conditionalFormatting sqref="D118:D119">
    <cfRule type="cellIs" dxfId="22" priority="12" stopIfTrue="1" operator="lessThan">
      <formula>J118</formula>
    </cfRule>
  </conditionalFormatting>
  <conditionalFormatting sqref="G119:H119 G106 G118 G120">
    <cfRule type="cellIs" dxfId="21" priority="11" stopIfTrue="1" operator="lessThan">
      <formula>P106</formula>
    </cfRule>
  </conditionalFormatting>
  <conditionalFormatting sqref="E118:F119 E106:F106">
    <cfRule type="cellIs" dxfId="20" priority="14" stopIfTrue="1" operator="lessThan">
      <formula>M106</formula>
    </cfRule>
  </conditionalFormatting>
  <conditionalFormatting sqref="D96">
    <cfRule type="cellIs" dxfId="19" priority="10" stopIfTrue="1" operator="lessThan">
      <formula>H96</formula>
    </cfRule>
  </conditionalFormatting>
  <conditionalFormatting sqref="D100">
    <cfRule type="cellIs" dxfId="18" priority="9" stopIfTrue="1" operator="lessThan">
      <formula>H100</formula>
    </cfRule>
  </conditionalFormatting>
  <conditionalFormatting sqref="C104">
    <cfRule type="cellIs" dxfId="17" priority="8" stopIfTrue="1" operator="lessThan">
      <formula>H104</formula>
    </cfRule>
  </conditionalFormatting>
  <conditionalFormatting sqref="C106">
    <cfRule type="cellIs" dxfId="16" priority="7" stopIfTrue="1" operator="greaterThan">
      <formula>H106</formula>
    </cfRule>
  </conditionalFormatting>
  <conditionalFormatting sqref="E108">
    <cfRule type="cellIs" dxfId="15" priority="6" stopIfTrue="1" operator="lessThan">
      <formula>H108</formula>
    </cfRule>
  </conditionalFormatting>
  <conditionalFormatting sqref="E112">
    <cfRule type="cellIs" dxfId="14" priority="5" stopIfTrue="1" operator="lessThan">
      <formula>H112</formula>
    </cfRule>
  </conditionalFormatting>
  <conditionalFormatting sqref="C116">
    <cfRule type="cellIs" dxfId="13" priority="4" stopIfTrue="1" operator="lessThan">
      <formula>H116</formula>
    </cfRule>
  </conditionalFormatting>
  <conditionalFormatting sqref="C118">
    <cfRule type="cellIs" dxfId="12" priority="3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8"/>
  <sheetViews>
    <sheetView tabSelected="1" zoomScale="90" zoomScaleNormal="90" workbookViewId="0">
      <selection activeCell="A8" sqref="A8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>
      <c r="G1" s="8"/>
      <c r="H1" s="8"/>
      <c r="I1" s="8"/>
    </row>
    <row r="2" spans="1:9" x14ac:dyDescent="0.2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 x14ac:dyDescent="0.2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 x14ac:dyDescent="0.2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 x14ac:dyDescent="0.2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146</v>
      </c>
    </row>
    <row r="6" spans="1:9" x14ac:dyDescent="0.2">
      <c r="A6" s="90" t="s">
        <v>36</v>
      </c>
      <c r="B6" s="92" t="s">
        <v>37</v>
      </c>
      <c r="C6" s="129">
        <v>20</v>
      </c>
      <c r="D6" s="72"/>
      <c r="E6" s="158"/>
      <c r="F6" s="24"/>
      <c r="G6" s="68"/>
      <c r="H6" s="68"/>
      <c r="I6" s="22" t="s">
        <v>146</v>
      </c>
    </row>
    <row r="7" spans="1:9" x14ac:dyDescent="0.2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147</v>
      </c>
    </row>
    <row r="8" spans="1:9" s="8" customFormat="1" x14ac:dyDescent="0.2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147</v>
      </c>
    </row>
    <row r="9" spans="1:9" s="8" customFormat="1" x14ac:dyDescent="0.2">
      <c r="A9" s="19" t="s">
        <v>43</v>
      </c>
      <c r="B9" s="20"/>
      <c r="C9" s="93"/>
      <c r="D9" s="130">
        <v>51</v>
      </c>
      <c r="E9" s="180">
        <f>$D9</f>
        <v>51</v>
      </c>
      <c r="F9" s="23"/>
      <c r="G9" s="21"/>
      <c r="H9" s="21"/>
      <c r="I9" s="131" t="s">
        <v>148</v>
      </c>
    </row>
    <row r="10" spans="1:9" ht="13.5" thickBot="1" x14ac:dyDescent="0.25">
      <c r="A10" s="192" t="s">
        <v>149</v>
      </c>
      <c r="B10" s="145"/>
      <c r="C10" s="110"/>
      <c r="D10" s="110"/>
      <c r="E10" s="161"/>
      <c r="F10" s="76"/>
      <c r="G10" s="81"/>
      <c r="H10" s="81"/>
      <c r="I10" s="53"/>
    </row>
    <row r="11" spans="1:9" x14ac:dyDescent="0.2">
      <c r="B11" s="21"/>
      <c r="C11" s="18"/>
      <c r="D11" s="18"/>
      <c r="E11" s="23"/>
      <c r="F11" s="23"/>
      <c r="G11" s="8"/>
      <c r="H11" s="8"/>
      <c r="I11" s="58"/>
    </row>
    <row r="12" spans="1:9" ht="13.5" thickBot="1" x14ac:dyDescent="0.25">
      <c r="A12" s="8"/>
      <c r="B12" s="18"/>
      <c r="C12" s="18"/>
      <c r="D12" s="18"/>
      <c r="E12" s="24"/>
      <c r="F12" s="24"/>
      <c r="G12" s="18"/>
      <c r="H12" s="18"/>
    </row>
    <row r="13" spans="1:9" x14ac:dyDescent="0.2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 x14ac:dyDescent="0.2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 x14ac:dyDescent="0.2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 x14ac:dyDescent="0.2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 x14ac:dyDescent="0.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 x14ac:dyDescent="0.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 x14ac:dyDescent="0.2">
      <c r="A19" s="73" t="s">
        <v>60</v>
      </c>
      <c r="B19" s="20" t="s">
        <v>40</v>
      </c>
      <c r="C19" s="113">
        <f>10*LOG((C15+D15)*10^-9)+10*LOG(D9*12)</f>
        <v>-60.76188586526478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 x14ac:dyDescent="0.25">
      <c r="A20" s="146" t="s">
        <v>61</v>
      </c>
      <c r="B20" s="83" t="s">
        <v>40</v>
      </c>
      <c r="C20" s="114">
        <f>10*LOG((C15+E15)*10^-9)+10*LOG(D9*12)</f>
        <v>-59.007837197539722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 x14ac:dyDescent="0.2">
      <c r="A21" s="47"/>
      <c r="E21" s="47"/>
      <c r="F21" s="47"/>
      <c r="K21"/>
    </row>
    <row r="22" spans="1:12" ht="13.5" thickBot="1" x14ac:dyDescent="0.25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 x14ac:dyDescent="0.25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 x14ac:dyDescent="0.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 x14ac:dyDescent="0.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 x14ac:dyDescent="0.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 x14ac:dyDescent="0.3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 x14ac:dyDescent="0.2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 x14ac:dyDescent="0.3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 x14ac:dyDescent="0.2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 x14ac:dyDescent="0.25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 x14ac:dyDescent="0.2">
      <c r="C32" s="71"/>
      <c r="D32" s="71"/>
      <c r="E32" s="71"/>
      <c r="F32" s="71"/>
      <c r="G32" s="71"/>
      <c r="H32" s="71"/>
    </row>
    <row r="33" spans="1:9" ht="13.5" thickBot="1" x14ac:dyDescent="0.25">
      <c r="A33" s="64"/>
      <c r="B33" s="18"/>
      <c r="C33" s="18"/>
      <c r="D33" s="18"/>
      <c r="E33" s="21"/>
      <c r="F33" s="21"/>
      <c r="G33" s="21"/>
      <c r="H33" s="21"/>
    </row>
    <row r="34" spans="1:9" ht="13.5" thickBot="1" x14ac:dyDescent="0.25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 x14ac:dyDescent="0.2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 x14ac:dyDescent="0.2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 x14ac:dyDescent="0.25">
      <c r="A37" s="65"/>
      <c r="B37" s="25"/>
      <c r="C37" s="72"/>
      <c r="D37" s="72"/>
      <c r="E37" s="158"/>
      <c r="F37" s="72"/>
      <c r="G37" s="120"/>
      <c r="H37" s="120"/>
      <c r="I37" s="52"/>
    </row>
    <row r="38" spans="1:9" x14ac:dyDescent="0.2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 x14ac:dyDescent="0.2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 x14ac:dyDescent="0.2">
      <c r="A40" s="38"/>
      <c r="B40" s="25"/>
      <c r="C40" s="39"/>
      <c r="D40" s="39"/>
      <c r="E40" s="166"/>
      <c r="F40" s="39"/>
      <c r="G40" s="123"/>
      <c r="H40" s="123"/>
      <c r="I40" s="55"/>
    </row>
    <row r="41" spans="1:9" x14ac:dyDescent="0.2">
      <c r="A41" s="38"/>
      <c r="B41" s="25"/>
      <c r="C41" s="39"/>
      <c r="D41" s="39"/>
      <c r="E41" s="166"/>
      <c r="F41" s="39"/>
      <c r="G41" s="123"/>
      <c r="H41" s="123"/>
      <c r="I41" s="55"/>
    </row>
    <row r="42" spans="1:9" x14ac:dyDescent="0.2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 x14ac:dyDescent="0.2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 x14ac:dyDescent="0.2">
      <c r="A44" s="38"/>
      <c r="B44" s="25"/>
      <c r="C44" s="39"/>
      <c r="D44" s="39"/>
      <c r="E44" s="166"/>
      <c r="F44" s="39"/>
      <c r="G44" s="123"/>
      <c r="H44" s="123"/>
      <c r="I44" s="55"/>
    </row>
    <row r="45" spans="1:9" x14ac:dyDescent="0.2">
      <c r="A45" s="38"/>
      <c r="B45" s="25"/>
      <c r="C45" s="39"/>
      <c r="D45" s="39"/>
      <c r="E45" s="166"/>
      <c r="F45" s="39"/>
      <c r="G45" s="123"/>
      <c r="H45" s="123"/>
      <c r="I45" s="55"/>
    </row>
    <row r="46" spans="1:9" x14ac:dyDescent="0.2">
      <c r="A46" s="34" t="s">
        <v>65</v>
      </c>
      <c r="B46" s="137" t="s">
        <v>5</v>
      </c>
      <c r="C46" s="36">
        <v>1</v>
      </c>
      <c r="D46" s="150">
        <f>D15/(C15+D15)*(276/(12*D9))</f>
        <v>0.22549019607843138</v>
      </c>
      <c r="E46" s="165"/>
      <c r="F46" s="155"/>
      <c r="G46" s="48"/>
      <c r="H46" s="48"/>
      <c r="I46" s="178" t="s">
        <v>46</v>
      </c>
    </row>
    <row r="47" spans="1:9" x14ac:dyDescent="0.2">
      <c r="A47" s="37" t="s">
        <v>66</v>
      </c>
      <c r="B47" s="137" t="s">
        <v>4</v>
      </c>
      <c r="C47" s="150">
        <f>C$26*C46</f>
        <v>1.5</v>
      </c>
      <c r="D47" s="150">
        <f>D$28*D46</f>
        <v>6.7647058823529407E-2</v>
      </c>
      <c r="E47" s="165"/>
      <c r="F47" s="155"/>
      <c r="G47" s="126">
        <f>SQRT(SUMSQ(C47,D47,E47))</f>
        <v>1.5015246000540499</v>
      </c>
      <c r="H47" s="126"/>
      <c r="I47" s="55" t="s">
        <v>42</v>
      </c>
    </row>
    <row r="48" spans="1:9" x14ac:dyDescent="0.2">
      <c r="A48" s="38"/>
      <c r="B48" s="25"/>
      <c r="C48" s="39"/>
      <c r="D48" s="39"/>
      <c r="E48" s="166"/>
      <c r="F48" s="39"/>
      <c r="G48" s="123"/>
      <c r="H48" s="123"/>
      <c r="I48" s="55"/>
    </row>
    <row r="49" spans="1:9" x14ac:dyDescent="0.2">
      <c r="A49" s="38"/>
      <c r="B49" s="25"/>
      <c r="C49" s="39"/>
      <c r="D49" s="39"/>
      <c r="E49" s="166"/>
      <c r="F49" s="39"/>
      <c r="G49" s="123"/>
      <c r="H49" s="123"/>
      <c r="I49" s="55"/>
    </row>
    <row r="50" spans="1:9" x14ac:dyDescent="0.2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 x14ac:dyDescent="0.2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 x14ac:dyDescent="0.2">
      <c r="A52" s="38"/>
      <c r="B52" s="25"/>
      <c r="C52" s="39"/>
      <c r="D52" s="39"/>
      <c r="E52" s="166"/>
      <c r="F52" s="40"/>
      <c r="G52" s="123"/>
      <c r="H52" s="123"/>
      <c r="I52" s="55"/>
    </row>
    <row r="53" spans="1:9" x14ac:dyDescent="0.2">
      <c r="A53" s="38"/>
      <c r="B53" s="25"/>
      <c r="C53" s="39"/>
      <c r="D53" s="39"/>
      <c r="E53" s="166"/>
      <c r="F53" s="40"/>
      <c r="G53" s="123"/>
      <c r="H53" s="123"/>
      <c r="I53" s="55"/>
    </row>
    <row r="54" spans="1:9" x14ac:dyDescent="0.2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 x14ac:dyDescent="0.2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 x14ac:dyDescent="0.2">
      <c r="A56" s="38"/>
      <c r="B56" s="25"/>
      <c r="C56" s="39"/>
      <c r="D56" s="39"/>
      <c r="E56" s="166"/>
      <c r="F56" s="40"/>
      <c r="G56" s="123"/>
      <c r="H56" s="123"/>
      <c r="I56" s="55"/>
    </row>
    <row r="57" spans="1:9" x14ac:dyDescent="0.2">
      <c r="A57" s="38"/>
      <c r="B57" s="25"/>
      <c r="C57" s="39"/>
      <c r="D57" s="39"/>
      <c r="E57" s="166"/>
      <c r="F57" s="40"/>
      <c r="G57" s="123"/>
      <c r="H57" s="123"/>
      <c r="I57" s="55"/>
    </row>
    <row r="58" spans="1:9" x14ac:dyDescent="0.2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0.30041581892964297</v>
      </c>
      <c r="F58" s="155"/>
      <c r="G58" s="48"/>
      <c r="H58" s="48"/>
      <c r="I58" s="178" t="s">
        <v>46</v>
      </c>
    </row>
    <row r="59" spans="1:9" x14ac:dyDescent="0.2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9.0124745678892892E-2</v>
      </c>
      <c r="F59" s="155"/>
      <c r="G59" s="126">
        <f>SQRT(SUMSQ(C59,D59,E59))</f>
        <v>1.5027050508279012</v>
      </c>
      <c r="H59" s="126"/>
      <c r="I59" s="55" t="s">
        <v>42</v>
      </c>
    </row>
    <row r="60" spans="1:9" x14ac:dyDescent="0.2">
      <c r="A60" s="38"/>
      <c r="B60" s="25"/>
      <c r="C60" s="39"/>
      <c r="D60" s="39"/>
      <c r="E60" s="166"/>
      <c r="F60" s="40"/>
      <c r="G60" s="123"/>
      <c r="H60" s="123"/>
      <c r="I60" s="55"/>
    </row>
    <row r="61" spans="1:9" x14ac:dyDescent="0.2">
      <c r="A61" s="38"/>
      <c r="B61" s="25"/>
      <c r="C61" s="39"/>
      <c r="D61" s="39"/>
      <c r="E61" s="166"/>
      <c r="F61" s="40"/>
      <c r="G61" s="123"/>
      <c r="H61" s="123"/>
      <c r="I61" s="55"/>
    </row>
    <row r="62" spans="1:9" x14ac:dyDescent="0.2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 x14ac:dyDescent="0.2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 x14ac:dyDescent="0.2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 x14ac:dyDescent="0.2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 x14ac:dyDescent="0.2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 x14ac:dyDescent="0.2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 x14ac:dyDescent="0.25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 x14ac:dyDescent="0.2">
      <c r="B69" s="25"/>
      <c r="C69" s="40"/>
      <c r="D69" s="40"/>
      <c r="E69" s="40"/>
      <c r="F69" s="40"/>
      <c r="G69" s="41"/>
      <c r="H69" s="41"/>
    </row>
    <row r="70" spans="1:9" ht="13.5" thickBot="1" x14ac:dyDescent="0.25">
      <c r="A70" s="138"/>
      <c r="E70" s="47"/>
      <c r="F70" s="47"/>
    </row>
    <row r="71" spans="1:9" x14ac:dyDescent="0.2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 x14ac:dyDescent="0.25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 x14ac:dyDescent="0.2">
      <c r="A73" s="9"/>
      <c r="B73" s="11"/>
      <c r="C73" s="11"/>
      <c r="D73" s="11"/>
      <c r="E73" s="28"/>
      <c r="F73" s="28"/>
      <c r="G73" s="44"/>
      <c r="H73" s="25"/>
    </row>
    <row r="74" spans="1:9" ht="13.5" thickBot="1" x14ac:dyDescent="0.25">
      <c r="E74" s="47"/>
      <c r="F74" s="47"/>
      <c r="G74" s="43"/>
      <c r="H74" s="43"/>
    </row>
    <row r="75" spans="1:9" x14ac:dyDescent="0.2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 x14ac:dyDescent="0.2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 x14ac:dyDescent="0.2">
      <c r="A77" s="14"/>
      <c r="B77" s="15"/>
      <c r="C77" s="16"/>
      <c r="D77" s="86"/>
      <c r="E77" s="86"/>
      <c r="F77" s="17"/>
      <c r="G77" s="8"/>
      <c r="H77" s="8"/>
      <c r="I77" s="54"/>
    </row>
    <row r="78" spans="1:9" x14ac:dyDescent="0.2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 x14ac:dyDescent="0.2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 x14ac:dyDescent="0.2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 x14ac:dyDescent="0.2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 x14ac:dyDescent="0.2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 x14ac:dyDescent="0.2">
      <c r="A83" s="19"/>
      <c r="B83" s="20"/>
      <c r="C83" s="93"/>
      <c r="D83" s="170"/>
      <c r="E83" s="170"/>
      <c r="F83" s="23"/>
      <c r="G83" s="8"/>
      <c r="H83" s="8"/>
      <c r="I83" s="55"/>
    </row>
    <row r="84" spans="1:9" x14ac:dyDescent="0.2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 x14ac:dyDescent="0.2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 x14ac:dyDescent="0.2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 x14ac:dyDescent="0.2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 x14ac:dyDescent="0.2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 x14ac:dyDescent="0.2">
      <c r="A89" s="142" t="s">
        <v>60</v>
      </c>
      <c r="B89" s="20" t="s">
        <v>40</v>
      </c>
      <c r="C89" s="124">
        <f>10*LOG((C85+D85)*10^-9)+10*LOG(D9*12)</f>
        <v>-60.76188586526478</v>
      </c>
      <c r="D89" s="172"/>
      <c r="E89" s="172"/>
      <c r="F89" s="21"/>
      <c r="G89" s="8"/>
      <c r="H89" s="8"/>
      <c r="I89" s="22"/>
    </row>
    <row r="90" spans="1:9" ht="13.5" thickBot="1" x14ac:dyDescent="0.25">
      <c r="A90" s="104" t="s">
        <v>61</v>
      </c>
      <c r="B90" s="83" t="s">
        <v>40</v>
      </c>
      <c r="C90" s="148">
        <f>10*LOG((C85+E85)*10^-9)+10*LOG(E9*12)</f>
        <v>-58.668450263367113</v>
      </c>
      <c r="D90" s="173"/>
      <c r="E90" s="173"/>
      <c r="F90" s="149"/>
      <c r="G90" s="81"/>
      <c r="H90" s="81"/>
      <c r="I90" s="140"/>
    </row>
    <row r="91" spans="1:9" s="62" customFormat="1" x14ac:dyDescent="0.2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 x14ac:dyDescent="0.25">
      <c r="A92" s="64"/>
      <c r="B92" s="61"/>
      <c r="C92" s="61"/>
      <c r="D92" s="61"/>
      <c r="E92" s="95"/>
      <c r="F92" s="95"/>
      <c r="G92" s="61"/>
      <c r="H92" s="61"/>
      <c r="I92" s="47"/>
    </row>
    <row r="93" spans="1:9" x14ac:dyDescent="0.2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 x14ac:dyDescent="0.2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 x14ac:dyDescent="0.2">
      <c r="A95" s="29"/>
      <c r="B95" s="18"/>
      <c r="C95" s="72"/>
      <c r="D95" s="158"/>
      <c r="E95" s="158"/>
      <c r="F95" s="16"/>
      <c r="G95" s="16"/>
      <c r="H95" s="16"/>
      <c r="I95" s="52"/>
    </row>
    <row r="96" spans="1:9" x14ac:dyDescent="0.2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 x14ac:dyDescent="0.2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 x14ac:dyDescent="0.2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 x14ac:dyDescent="0.2">
      <c r="A99" s="42"/>
      <c r="B99" s="25"/>
      <c r="C99" s="45"/>
      <c r="D99" s="87"/>
      <c r="E99" s="87"/>
      <c r="F99" s="45"/>
      <c r="G99" s="123"/>
      <c r="H99" s="123"/>
      <c r="I99" s="22"/>
    </row>
    <row r="100" spans="1:10" x14ac:dyDescent="0.2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 x14ac:dyDescent="0.2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 x14ac:dyDescent="0.2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 x14ac:dyDescent="0.2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 x14ac:dyDescent="0.2">
      <c r="A104" s="34" t="s">
        <v>71</v>
      </c>
      <c r="B104" s="84" t="s">
        <v>40</v>
      </c>
      <c r="C104" s="202">
        <f>C105-G105</f>
        <v>-62.263410465318827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 x14ac:dyDescent="0.2">
      <c r="A105" s="37" t="s">
        <v>72</v>
      </c>
      <c r="B105" s="84" t="s">
        <v>40</v>
      </c>
      <c r="C105" s="48">
        <f>C89</f>
        <v>-60.76188586526478</v>
      </c>
      <c r="D105" s="174"/>
      <c r="E105" s="174"/>
      <c r="F105" s="48"/>
      <c r="G105" s="126">
        <f>G47</f>
        <v>1.5015246000540499</v>
      </c>
      <c r="H105" s="100"/>
      <c r="I105" s="52"/>
      <c r="J105" s="7"/>
    </row>
    <row r="106" spans="1:10" s="47" customFormat="1" x14ac:dyDescent="0.2">
      <c r="A106" s="34" t="s">
        <v>73</v>
      </c>
      <c r="B106" s="84" t="s">
        <v>40</v>
      </c>
      <c r="C106" s="202">
        <f>C105+G105</f>
        <v>-59.260361265210733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 x14ac:dyDescent="0.2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 x14ac:dyDescent="0.2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 x14ac:dyDescent="0.2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 x14ac:dyDescent="0.2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 x14ac:dyDescent="0.2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 x14ac:dyDescent="0.2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 x14ac:dyDescent="0.2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 x14ac:dyDescent="0.2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 x14ac:dyDescent="0.2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 x14ac:dyDescent="0.2">
      <c r="A116" s="34" t="s">
        <v>77</v>
      </c>
      <c r="B116" s="84" t="s">
        <v>40</v>
      </c>
      <c r="C116" s="202">
        <f>C117-G117</f>
        <v>-60.171155314195012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 x14ac:dyDescent="0.2">
      <c r="A117" s="37" t="s">
        <v>78</v>
      </c>
      <c r="B117" s="84" t="s">
        <v>40</v>
      </c>
      <c r="C117" s="48">
        <f>C90</f>
        <v>-58.668450263367113</v>
      </c>
      <c r="D117" s="174"/>
      <c r="E117" s="174"/>
      <c r="F117" s="48"/>
      <c r="G117" s="126">
        <f>G59</f>
        <v>1.5027050508279012</v>
      </c>
      <c r="H117" s="100"/>
      <c r="I117" s="52"/>
    </row>
    <row r="118" spans="1:9" s="47" customFormat="1" x14ac:dyDescent="0.2">
      <c r="A118" s="34" t="s">
        <v>79</v>
      </c>
      <c r="B118" s="84" t="s">
        <v>40</v>
      </c>
      <c r="C118" s="202">
        <f>C117+G117</f>
        <v>-57.165745212539214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 x14ac:dyDescent="0.2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 x14ac:dyDescent="0.2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 x14ac:dyDescent="0.2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 x14ac:dyDescent="0.2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 x14ac:dyDescent="0.2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 x14ac:dyDescent="0.2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 x14ac:dyDescent="0.2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 x14ac:dyDescent="0.2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 x14ac:dyDescent="0.2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 x14ac:dyDescent="0.25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3" type="noConversion"/>
  <conditionalFormatting sqref="D106">
    <cfRule type="cellIs" dxfId="11" priority="11" stopIfTrue="1" operator="lessThan">
      <formula>J106</formula>
    </cfRule>
  </conditionalFormatting>
  <conditionalFormatting sqref="D118:D119">
    <cfRule type="cellIs" dxfId="10" priority="10" stopIfTrue="1" operator="lessThan">
      <formula>J118</formula>
    </cfRule>
  </conditionalFormatting>
  <conditionalFormatting sqref="G119:H119 G106 G118 G120">
    <cfRule type="cellIs" dxfId="9" priority="9" stopIfTrue="1" operator="lessThan">
      <formula>P106</formula>
    </cfRule>
  </conditionalFormatting>
  <conditionalFormatting sqref="E118:F119 E106:F106">
    <cfRule type="cellIs" dxfId="8" priority="12" stopIfTrue="1" operator="lessThan">
      <formula>M106</formula>
    </cfRule>
  </conditionalFormatting>
  <conditionalFormatting sqref="D96">
    <cfRule type="cellIs" dxfId="7" priority="8" stopIfTrue="1" operator="lessThan">
      <formula>H96</formula>
    </cfRule>
  </conditionalFormatting>
  <conditionalFormatting sqref="D100">
    <cfRule type="cellIs" dxfId="6" priority="7" stopIfTrue="1" operator="lessThan">
      <formula>H100</formula>
    </cfRule>
  </conditionalFormatting>
  <conditionalFormatting sqref="C104">
    <cfRule type="cellIs" dxfId="5" priority="6" stopIfTrue="1" operator="lessThan">
      <formula>H104</formula>
    </cfRule>
  </conditionalFormatting>
  <conditionalFormatting sqref="C106">
    <cfRule type="cellIs" dxfId="4" priority="5" stopIfTrue="1" operator="greaterThan">
      <formula>H106</formula>
    </cfRule>
  </conditionalFormatting>
  <conditionalFormatting sqref="E108">
    <cfRule type="cellIs" dxfId="3" priority="4" stopIfTrue="1" operator="lessThan">
      <formula>H108</formula>
    </cfRule>
  </conditionalFormatting>
  <conditionalFormatting sqref="E112">
    <cfRule type="cellIs" dxfId="2" priority="3" stopIfTrue="1" operator="lessThan">
      <formula>H112</formula>
    </cfRule>
  </conditionalFormatting>
  <conditionalFormatting sqref="C116">
    <cfRule type="cellIs" dxfId="1" priority="2" stopIfTrue="1" operator="lessThan">
      <formula>H116</formula>
    </cfRule>
  </conditionalFormatting>
  <conditionalFormatting sqref="C118">
    <cfRule type="cellIs" dxfId="0" priority="1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4.6.4.3-1</vt:lpstr>
      <vt:lpstr>4.6.4.3-3</vt:lpstr>
      <vt:lpstr>16.6.4.6-3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2023-01-05T07:10:32Z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(3)g0lU3ACzeqfXOFPd158TeiKFkptcpAMe1xZzdPeoAWLqfBnUYvvFddmKgyIX4pqn33suSz9Z
3/lc5gCSWHi8m1HaRHG27tQ/LSmbyorLRsM8pNWT9PKqav7h6Eoz8Hh33lqQJxxXZ0qtWVLt
z4in8kxHBrj5Gf2hYTzvbpWsQobDlMiIQBj2vq7mW9TKVxYGvWSKD4EXSY04eBRTTDMyASeU
0JVPoDWkBVU7H9VfIn</vt:lpwstr>
  </property>
  <property fmtid="{D5CDD505-2E9C-101B-9397-08002B2CF9AE}" pid="10" name="_2015_ms_pID_7253431">
    <vt:lpwstr>bAPNLWdmTCXx0Vs5KjJrE+nHNFuuQcXKO2iRj5LxpCAeZ60cyDg70A
bWMUnyeFqg7cZTO5a0/tpFwdISBnuxstS2igC/38tx5HDhVcQu/GdCiyS0UdmYEXOTDkal8E
szcMguP8Mv4ztJ1Gya5jy9RHqCdvyDnIFSybMU4Cq6LYNU0lQrrUU/YbRuCnadkjSjScHebN
KkqTfbylwFpeab9MtMOAxhGKVe9xSX/1SwC5</vt:lpwstr>
  </property>
  <property fmtid="{D5CDD505-2E9C-101B-9397-08002B2CF9AE}" pid="11" name="_2015_ms_pID_7253432">
    <vt:lpwstr>Tg==</vt:lpwstr>
  </property>
</Properties>
</file>